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5\Informes\Trimestrales\Primer Trimestre 2015\Ahorro\"/>
    </mc:Choice>
  </mc:AlternateContent>
  <bookViews>
    <workbookView xWindow="0" yWindow="0" windowWidth="25200" windowHeight="8385" activeTab="1"/>
  </bookViews>
  <sheets>
    <sheet name="Cuadro2_Total" sheetId="4" r:id="rId1"/>
    <sheet name="Cuadro2_FISCALESok" sheetId="1" r:id="rId2"/>
  </sheets>
  <definedNames>
    <definedName name="_xlnm.Print_Area" localSheetId="1">Cuadro2_FISCALESok!$A$3:$F$15</definedName>
    <definedName name="_xlnm.Print_Area" localSheetId="0">Cuadro2_Total!$A$3:$E$7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E5" i="1" l="1"/>
  <c r="F7" i="1" l="1"/>
  <c r="F8" i="1"/>
  <c r="F9" i="1"/>
  <c r="F10" i="1"/>
  <c r="F11" i="1"/>
  <c r="F12" i="1"/>
  <c r="F13" i="1"/>
  <c r="F6" i="1"/>
  <c r="F14" i="1"/>
  <c r="F5" i="1" l="1"/>
  <c r="E6" i="4" s="1"/>
  <c r="E5" i="4" s="1"/>
  <c r="D6" i="4"/>
  <c r="D5" i="4" s="1"/>
  <c r="C5" i="1"/>
  <c r="C6" i="4" s="1"/>
  <c r="C5" i="4" s="1"/>
</calcChain>
</file>

<file path=xl/sharedStrings.xml><?xml version="1.0" encoding="utf-8"?>
<sst xmlns="http://schemas.openxmlformats.org/spreadsheetml/2006/main" count="28" uniqueCount="20">
  <si>
    <t>Ramo</t>
  </si>
  <si>
    <t>Servicio Personales</t>
  </si>
  <si>
    <t>Total</t>
  </si>
  <si>
    <t>Hacienda y Crédito Público</t>
  </si>
  <si>
    <t>Agricultura, Ganadería, Desarrollo Rural, Pesca y Alimentación</t>
  </si>
  <si>
    <t>Comunicaciones y Transportes</t>
  </si>
  <si>
    <t>Economía</t>
  </si>
  <si>
    <t>Trabajo y Previsión Social</t>
  </si>
  <si>
    <t>Desarrollo Agrario, Territorial y Urbano</t>
  </si>
  <si>
    <t>Desarrollo Social</t>
  </si>
  <si>
    <t>Gasto de Operación</t>
  </si>
  <si>
    <t>Gasto de Inversión</t>
  </si>
  <si>
    <t>Fiscales</t>
  </si>
  <si>
    <t>Fuente: Secretaría de Hacienda y Crédito Público.</t>
  </si>
  <si>
    <t>Previsiones y Aportaciones para los Sistemas de Educación Básica, Normal, Tecnológica y de Adultos</t>
  </si>
  <si>
    <t>Educación Pública</t>
  </si>
  <si>
    <t>AHORROS OBTENIDOS POR LA APLICACIÓN DE LAS MEDIDAS DE AUSTERIDAD Y DISCIPLINA PRESUPUESTARIA
Enero-marzo 2015
(Pesos)</t>
  </si>
  <si>
    <t>AHORROS OBTENIDOS POR LA APLICACIÓN DE LAS MEDIDAS DE AUSTERIDAD Y DISCIPLINA PRESUPUESTARIA
RECURSOS FISCALES
Enero-marzo 2015
(Pesos)</t>
  </si>
  <si>
    <t>Informes Sobre la Situación Económica, las Finanzas Públicas y la Deuda Pública, Anexos</t>
  </si>
  <si>
    <t>Primer Trimestre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</si>
</sst>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0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Soberana Sans"/>
      <family val="3"/>
    </font>
    <font>
      <sz val="10"/>
      <name val="Soberana Sans"/>
      <family val="3"/>
    </font>
    <font>
      <b/>
      <sz val="10"/>
      <color theme="1"/>
      <name val="Soberana Sans"/>
      <family val="3"/>
    </font>
    <font>
      <sz val="11"/>
      <color theme="1"/>
      <name val="Calibri"/>
      <family val="2"/>
      <scheme val="minor"/>
    </font>
    <font>
      <b/>
      <sz val="14"/>
      <name val="Soberana Titular"/>
      <family val="3"/>
    </font>
    <font>
      <b/>
      <sz val="12"/>
      <color indexed="23"/>
      <name val="Soberana Titular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Continuous"/>
    </xf>
    <xf numFmtId="0" fontId="2" fillId="0" borderId="1" xfId="0" applyFont="1" applyBorder="1" applyAlignment="1">
      <alignment horizontal="center"/>
    </xf>
    <xf numFmtId="164" fontId="3" fillId="0" borderId="0" xfId="0" applyNumberFormat="1" applyFont="1" applyFill="1" applyAlignment="1">
      <alignment horizontal="center" vertical="top"/>
    </xf>
    <xf numFmtId="43" fontId="1" fillId="0" borderId="0" xfId="0" applyNumberFormat="1" applyFont="1"/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left" vertical="top" wrapText="1"/>
    </xf>
    <xf numFmtId="165" fontId="3" fillId="0" borderId="0" xfId="0" applyNumberFormat="1" applyFont="1" applyAlignment="1">
      <alignment vertical="top"/>
    </xf>
    <xf numFmtId="165" fontId="1" fillId="0" borderId="1" xfId="0" applyNumberFormat="1" applyFont="1" applyBorder="1" applyAlignment="1">
      <alignment vertical="top"/>
    </xf>
    <xf numFmtId="164" fontId="1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0" xfId="0" applyNumberFormat="1" applyFont="1" applyAlignment="1">
      <alignment vertical="top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6" fillId="0" borderId="0" xfId="1" applyFont="1" applyFill="1" applyBorder="1" applyAlignment="1">
      <alignment vertical="center"/>
    </xf>
    <xf numFmtId="0" fontId="4" fillId="0" borderId="0" xfId="1"/>
    <xf numFmtId="0" fontId="5" fillId="2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showGridLines="0" zoomScaleNormal="100" workbookViewId="0">
      <selection sqref="A1:E1"/>
    </sheetView>
  </sheetViews>
  <sheetFormatPr baseColWidth="10" defaultRowHeight="12.75" x14ac:dyDescent="0.2"/>
  <cols>
    <col min="1" max="1" width="6.85546875" style="1" customWidth="1"/>
    <col min="2" max="2" width="7.42578125" style="1" customWidth="1"/>
    <col min="3" max="5" width="20.140625" style="1" customWidth="1"/>
    <col min="6" max="6" width="16.85546875" style="1" bestFit="1" customWidth="1"/>
    <col min="7" max="16384" width="11.42578125" style="1"/>
  </cols>
  <sheetData>
    <row r="1" spans="1:7" ht="76.5" customHeight="1" x14ac:dyDescent="0.25">
      <c r="A1" s="18" t="s">
        <v>18</v>
      </c>
      <c r="B1" s="18"/>
      <c r="C1" s="18"/>
      <c r="D1" s="18"/>
      <c r="E1" s="16" t="s">
        <v>19</v>
      </c>
      <c r="F1" s="17"/>
      <c r="G1" s="17"/>
    </row>
    <row r="3" spans="1:7" ht="75" customHeight="1" x14ac:dyDescent="0.2">
      <c r="A3" s="15" t="s">
        <v>16</v>
      </c>
      <c r="B3" s="15"/>
      <c r="C3" s="15"/>
      <c r="D3" s="15"/>
      <c r="E3" s="15"/>
    </row>
    <row r="4" spans="1:7" ht="13.5" thickBot="1" x14ac:dyDescent="0.25">
      <c r="A4" s="2"/>
      <c r="B4" s="3"/>
      <c r="C4" s="2" t="s">
        <v>1</v>
      </c>
      <c r="D4" s="3" t="s">
        <v>11</v>
      </c>
      <c r="E4" s="4" t="s">
        <v>2</v>
      </c>
    </row>
    <row r="5" spans="1:7" ht="14.25" x14ac:dyDescent="0.2">
      <c r="B5" s="5" t="s">
        <v>2</v>
      </c>
      <c r="C5" s="9">
        <f>+C6</f>
        <v>305656968.31000006</v>
      </c>
      <c r="D5" s="9">
        <f>+D6</f>
        <v>184546.5</v>
      </c>
      <c r="E5" s="9">
        <f>+E6</f>
        <v>305841514.81000006</v>
      </c>
      <c r="F5" s="6"/>
    </row>
    <row r="6" spans="1:7" ht="13.5" thickBot="1" x14ac:dyDescent="0.25">
      <c r="A6" s="7"/>
      <c r="B6" s="8" t="s">
        <v>12</v>
      </c>
      <c r="C6" s="10">
        <f>Cuadro2_FISCALESok!C5</f>
        <v>305656968.31000006</v>
      </c>
      <c r="D6" s="10">
        <f>Cuadro2_FISCALESok!E5</f>
        <v>184546.5</v>
      </c>
      <c r="E6" s="10">
        <f>Cuadro2_FISCALESok!F5</f>
        <v>305841514.81000006</v>
      </c>
    </row>
    <row r="7" spans="1:7" x14ac:dyDescent="0.2">
      <c r="A7" s="1" t="s">
        <v>13</v>
      </c>
    </row>
  </sheetData>
  <mergeCells count="2">
    <mergeCell ref="A3:E3"/>
    <mergeCell ref="A1:D1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tabSelected="1" zoomScaleNormal="100" workbookViewId="0">
      <selection activeCell="C19" sqref="C19"/>
    </sheetView>
  </sheetViews>
  <sheetFormatPr baseColWidth="10" defaultRowHeight="12.75" x14ac:dyDescent="0.2"/>
  <cols>
    <col min="1" max="1" width="6.85546875" style="1" customWidth="1"/>
    <col min="2" max="2" width="41.7109375" style="1" customWidth="1"/>
    <col min="3" max="3" width="20.140625" style="1" customWidth="1"/>
    <col min="4" max="4" width="20.140625" style="1" hidden="1" customWidth="1"/>
    <col min="5" max="6" width="20.140625" style="1" customWidth="1"/>
    <col min="7" max="7" width="16.85546875" style="1" bestFit="1" customWidth="1"/>
    <col min="8" max="16384" width="11.42578125" style="1"/>
  </cols>
  <sheetData>
    <row r="1" spans="1:7" ht="69" customHeight="1" x14ac:dyDescent="0.2">
      <c r="A1" s="18" t="s">
        <v>18</v>
      </c>
      <c r="B1" s="18"/>
      <c r="C1" s="18"/>
      <c r="D1" s="18"/>
      <c r="E1" s="16" t="s">
        <v>19</v>
      </c>
    </row>
    <row r="3" spans="1:7" ht="62.25" customHeight="1" x14ac:dyDescent="0.2">
      <c r="A3" s="14" t="s">
        <v>17</v>
      </c>
      <c r="B3" s="14"/>
      <c r="C3" s="14"/>
      <c r="D3" s="14"/>
      <c r="E3" s="14"/>
      <c r="F3" s="14"/>
    </row>
    <row r="4" spans="1:7" ht="13.5" thickBot="1" x14ac:dyDescent="0.25">
      <c r="A4" s="2" t="s">
        <v>0</v>
      </c>
      <c r="B4" s="3"/>
      <c r="C4" s="2" t="s">
        <v>1</v>
      </c>
      <c r="D4" s="3" t="s">
        <v>10</v>
      </c>
      <c r="E4" s="3" t="s">
        <v>11</v>
      </c>
      <c r="F4" s="4" t="s">
        <v>2</v>
      </c>
    </row>
    <row r="5" spans="1:7" ht="14.25" x14ac:dyDescent="0.2">
      <c r="B5" s="5" t="s">
        <v>2</v>
      </c>
      <c r="C5" s="9">
        <f>SUM(C6:C14)</f>
        <v>305656968.31000006</v>
      </c>
      <c r="D5" s="9">
        <f>SUM(D6:D14)</f>
        <v>0</v>
      </c>
      <c r="E5" s="9">
        <f>SUM(E6:E14)</f>
        <v>184546.5</v>
      </c>
      <c r="F5" s="9">
        <f>SUM(F6:F14)</f>
        <v>305841514.81000006</v>
      </c>
      <c r="G5" s="6"/>
    </row>
    <row r="6" spans="1:7" x14ac:dyDescent="0.2">
      <c r="A6" s="11">
        <v>6</v>
      </c>
      <c r="B6" s="12" t="s">
        <v>3</v>
      </c>
      <c r="C6" s="13">
        <v>14092432.6</v>
      </c>
      <c r="D6" s="13">
        <v>0</v>
      </c>
      <c r="E6" s="13">
        <v>0</v>
      </c>
      <c r="F6" s="13">
        <f t="shared" ref="F6:F14" si="0">+C6+D6+E6</f>
        <v>14092432.6</v>
      </c>
    </row>
    <row r="7" spans="1:7" ht="25.5" x14ac:dyDescent="0.2">
      <c r="A7" s="11">
        <v>8</v>
      </c>
      <c r="B7" s="12" t="s">
        <v>4</v>
      </c>
      <c r="C7" s="13">
        <v>554043.4</v>
      </c>
      <c r="D7" s="13">
        <v>0</v>
      </c>
      <c r="E7" s="13">
        <v>0</v>
      </c>
      <c r="F7" s="13">
        <f t="shared" si="0"/>
        <v>554043.4</v>
      </c>
    </row>
    <row r="8" spans="1:7" x14ac:dyDescent="0.2">
      <c r="A8" s="11">
        <v>9</v>
      </c>
      <c r="B8" s="12" t="s">
        <v>5</v>
      </c>
      <c r="C8" s="13">
        <v>27435254.620000005</v>
      </c>
      <c r="D8" s="13">
        <v>0</v>
      </c>
      <c r="E8" s="13">
        <v>0</v>
      </c>
      <c r="F8" s="13">
        <f t="shared" si="0"/>
        <v>27435254.620000005</v>
      </c>
    </row>
    <row r="9" spans="1:7" x14ac:dyDescent="0.2">
      <c r="A9" s="11">
        <v>10</v>
      </c>
      <c r="B9" s="12" t="s">
        <v>6</v>
      </c>
      <c r="C9" s="13">
        <v>6669699.6000000006</v>
      </c>
      <c r="D9" s="13">
        <v>0</v>
      </c>
      <c r="E9" s="13">
        <v>0</v>
      </c>
      <c r="F9" s="13">
        <f t="shared" si="0"/>
        <v>6669699.6000000006</v>
      </c>
    </row>
    <row r="10" spans="1:7" x14ac:dyDescent="0.2">
      <c r="A10" s="11">
        <v>11</v>
      </c>
      <c r="B10" s="12" t="s">
        <v>15</v>
      </c>
      <c r="C10" s="13">
        <v>187774252.07000002</v>
      </c>
      <c r="D10" s="13">
        <v>0</v>
      </c>
      <c r="E10" s="13">
        <v>184546.5</v>
      </c>
      <c r="F10" s="13">
        <f t="shared" si="0"/>
        <v>187958798.57000002</v>
      </c>
    </row>
    <row r="11" spans="1:7" x14ac:dyDescent="0.2">
      <c r="A11" s="11">
        <v>14</v>
      </c>
      <c r="B11" s="12" t="s">
        <v>7</v>
      </c>
      <c r="C11" s="13">
        <v>25447659.109999996</v>
      </c>
      <c r="D11" s="13">
        <v>0</v>
      </c>
      <c r="E11" s="13">
        <v>0</v>
      </c>
      <c r="F11" s="13">
        <f t="shared" si="0"/>
        <v>25447659.109999996</v>
      </c>
    </row>
    <row r="12" spans="1:7" x14ac:dyDescent="0.2">
      <c r="A12" s="11">
        <v>15</v>
      </c>
      <c r="B12" s="12" t="s">
        <v>8</v>
      </c>
      <c r="C12" s="13">
        <v>2188033.2999999998</v>
      </c>
      <c r="D12" s="13">
        <v>0</v>
      </c>
      <c r="E12" s="13">
        <v>0</v>
      </c>
      <c r="F12" s="13">
        <f t="shared" si="0"/>
        <v>2188033.2999999998</v>
      </c>
    </row>
    <row r="13" spans="1:7" x14ac:dyDescent="0.2">
      <c r="A13" s="11">
        <v>20</v>
      </c>
      <c r="B13" s="12" t="s">
        <v>9</v>
      </c>
      <c r="C13" s="13">
        <v>37134846.009999998</v>
      </c>
      <c r="D13" s="13">
        <v>0</v>
      </c>
      <c r="E13" s="13">
        <v>0</v>
      </c>
      <c r="F13" s="13">
        <f t="shared" si="0"/>
        <v>37134846.009999998</v>
      </c>
    </row>
    <row r="14" spans="1:7" ht="39" thickBot="1" x14ac:dyDescent="0.25">
      <c r="A14" s="7">
        <v>25</v>
      </c>
      <c r="B14" s="8" t="s">
        <v>14</v>
      </c>
      <c r="C14" s="10">
        <v>4360747.5999999996</v>
      </c>
      <c r="D14" s="10">
        <v>0</v>
      </c>
      <c r="E14" s="10">
        <v>0</v>
      </c>
      <c r="F14" s="10">
        <f t="shared" si="0"/>
        <v>4360747.5999999996</v>
      </c>
    </row>
    <row r="15" spans="1:7" x14ac:dyDescent="0.2">
      <c r="A15" s="1" t="s">
        <v>13</v>
      </c>
    </row>
  </sheetData>
  <mergeCells count="2">
    <mergeCell ref="A3:F3"/>
    <mergeCell ref="A1:D1"/>
  </mergeCells>
  <pageMargins left="0.7" right="0.7" top="0.75" bottom="0.75" header="0.3" footer="0.3"/>
  <pageSetup scale="70" orientation="portrait" r:id="rId1"/>
  <ignoredErrors>
    <ignoredError sqref="E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Cuadro2_Total</vt:lpstr>
      <vt:lpstr>Cuadro2_FISCALESok</vt:lpstr>
      <vt:lpstr>Cuadro2_FISCALESok!Área_de_impresión</vt:lpstr>
      <vt:lpstr>Cuadro2_Total!Área_de_impresión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Oswaldo Ramirez Martinez</dc:creator>
  <cp:lastModifiedBy>UPCP</cp:lastModifiedBy>
  <dcterms:created xsi:type="dcterms:W3CDTF">2013-07-23T22:27:11Z</dcterms:created>
  <dcterms:modified xsi:type="dcterms:W3CDTF">2015-04-22T18:39:16Z</dcterms:modified>
</cp:coreProperties>
</file>